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<sst xmlns="http://schemas.openxmlformats.org/spreadsheetml/2006/main" count="420" uniqueCount="227">
  <si>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</si>
  <si>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</si>
  <si>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</si>
  <si>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</si>
  <si>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</si>
  <si>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</si>
  <si>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</si>
  <si>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</si>
  <si>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</si>
  <si>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</si>
  <si>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</si>
  <si>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</si>
  <si>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</si>
  <si>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</si>
  <si>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</si>
  <si>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</si>
  <si>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</si>
  <si>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</si>
  <si>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</si>
  <si>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</si>
  <si>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</si>
  <si>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</si>
  <si>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</si>
  <si>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</si>
  <si>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</si>
  <si>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</si>
  <si>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</si>
  <si>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</si>
  <si>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</si>
  <si>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</si>
  <si>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</si>
  <si>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</si>
  <si>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</si>
  <si>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</si>
  <si>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</si>
  <si>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</si>
  <si>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</si>
  <si>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</si>
  <si>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</si>
  <si>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</si>
  <si>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</si>
  <si>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</si>
  <si>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</si>
  <si>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</si>
  <si>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</si>
  <si>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</si>
  <si>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</si>
  <si>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</si>
  <si>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</si>
  <si>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</si>
  <si>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</si>
  <si>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</si>
  <si>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</si>
  <si>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</si>
  <si>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</si>
  <si>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</si>
  <si>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</si>
  <si>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</si>
  <si>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</si>
  <si>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</si>
  <si>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</si>
  <si>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</si>
  <si>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</si>
  <si>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</si>
  <si>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</si>
  <si>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</si>
  <si>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</si>
  <si>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</si>
  <si>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</si>
  <si>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</si>
  <si>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10m</t>
  </si>
  <si>
    <t>SY20W1</t>
  </si>
  <si>
    <t>SY20W2</t>
  </si>
  <si>
    <t>SY20W3</t>
  </si>
  <si>
    <t>SY20W4</t>
  </si>
  <si>
    <t>SY20W5</t>
  </si>
  <si>
    <t>SY20W6</t>
  </si>
  <si>
    <t>SY20W7</t>
  </si>
  <si>
    <t>SY20W8</t>
  </si>
  <si>
    <t>SY20W9</t>
  </si>
  <si>
    <t>SY20W10</t>
  </si>
  <si>
    <t>SY20W11</t>
  </si>
  <si>
    <t>SY20W12</t>
  </si>
  <si>
    <t>SY20W13</t>
  </si>
  <si>
    <t>SY20W14</t>
  </si>
  <si>
    <t>SY20W15</t>
  </si>
  <si>
    <t>SY20W16</t>
  </si>
  <si>
    <t>SY20W17</t>
  </si>
  <si>
    <t>SY20W18</t>
  </si>
  <si>
    <t>SY20W19</t>
  </si>
  <si>
    <t>SY20W132</t>
  </si>
  <si>
    <t>SY20W133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</si>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</sst>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J42" sqref="J4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32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0.2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0.1975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0.1975</v>
      </c>
      <c r="AE8" s="139">
        <f t="shared" si="8"/>
        <v>0.7025</v>
      </c>
      <c r="AF8" s="139">
        <f t="shared" si="9"/>
        <v>0.7025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0.6225</v>
      </c>
      <c r="AM8" s="139">
        <f t="shared" si="11"/>
        <v>0.6225</v>
      </c>
      <c r="AN8" s="139">
        <f t="shared" si="12"/>
        <v>0.6225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3">
        <f t="shared" si="13"/>
        <v>21.1152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8.97715197255927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11.132738378292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2.44249065417534e-15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102.56</v>
      </c>
      <c r="BC8" s="160">
        <f t="shared" si="14"/>
        <v>111.04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21.1152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21.1152</v>
      </c>
      <c r="BS8" s="52">
        <f t="shared" si="19"/>
        <v>0</v>
      </c>
      <c r="BT8" s="52">
        <f>IF(OR(LOOKUP(V8,Sheet2!A$3:A$25,Sheet2!B$3:B$25)=1,G8=0),0,AW8-AO8*0.2*G8)</f>
        <v>2.19315197255927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7.896</v>
      </c>
      <c r="D11" s="110">
        <f t="shared" si="0"/>
        <v>7.416</v>
      </c>
      <c r="E11" s="32">
        <v>7.896</v>
      </c>
      <c r="F11" s="110">
        <v>6.866</v>
      </c>
      <c r="G11" s="32">
        <v>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0.3</v>
      </c>
      <c r="W11" s="139">
        <f t="shared" si="6"/>
        <v>7.416</v>
      </c>
      <c r="X11" s="139">
        <f t="shared" si="3"/>
        <v>7.896</v>
      </c>
      <c r="Y11" s="139">
        <f t="shared" si="3"/>
        <v>6.866</v>
      </c>
      <c r="Z11" s="139">
        <f>Y11+LOOKUP(V11,Sheet2!A$3:A$24,Sheet2!J$3:J$24)</f>
        <v>7.206</v>
      </c>
      <c r="AA11" s="139">
        <f t="shared" si="7"/>
        <v>7.338</v>
      </c>
      <c r="AB11" s="139">
        <f t="shared" si="4"/>
        <v>7.818</v>
      </c>
      <c r="AC11" s="139">
        <f t="shared" si="4"/>
        <v>6.858</v>
      </c>
      <c r="AD11" s="139">
        <f>AC11+LOOKUP(V11,Sheet2!A$3:A$24,Sheet2!J$3:J$24)</f>
        <v>7.198</v>
      </c>
      <c r="AE11" s="139">
        <f t="shared" si="8"/>
        <v>0.69</v>
      </c>
      <c r="AF11" s="139">
        <f t="shared" si="9"/>
        <v>0.62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0.860000000000001</v>
      </c>
      <c r="AM11" s="139">
        <f t="shared" si="11"/>
        <v>0.79</v>
      </c>
      <c r="AN11" s="139">
        <f t="shared" si="12"/>
        <v>0.825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3">
        <f t="shared" si="13"/>
        <v>2.046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0.1938</v>
      </c>
      <c r="AV11" s="155">
        <f>IF(AND(AE11&gt;3.5,AF11&gt;3.5),LOOKUP(Sheet1!V11,Sheet2!A$3:A$24,Sheet2!W$3:W$24),LOOKUP(V11,Sheet2!A$3:A$24,Sheet2!V$3:V$24))*G11</f>
        <v>0.24408793370489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1.38128907670593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7.22</v>
      </c>
      <c r="BC11" s="160">
        <f t="shared" si="14"/>
        <v>7.48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2.046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2.046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1.96</v>
      </c>
      <c r="BV11" s="52">
        <f t="shared" si="21"/>
        <v>3.3</v>
      </c>
      <c r="BW11" s="32">
        <f t="shared" si="22"/>
        <v>0</v>
      </c>
    </row>
    <row r="12" spans="1:75">
      <c r="A12" s="110" t="s">
        <v>72</v>
      </c>
      <c r="B12" s="32">
        <v>7.818</v>
      </c>
      <c r="D12" s="110">
        <f t="shared" ref="D10:D52" si="27">IF(AND(B12=0,E12=0),0,IF(B12&gt;E12,E12-C12-AJ12,IF(AJ12&gt;(E12-B12),E12-AJ12-C12,B12-C12)))</f>
        <v>7.338</v>
      </c>
      <c r="E12" s="32">
        <v>7.818</v>
      </c>
      <c r="F12" s="110">
        <v>6.858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72</v>
      </c>
      <c r="B13" s="32">
        <v>7.818</v>
      </c>
      <c r="D13" s="110">
        <f t="shared" si="27"/>
        <v>7.338</v>
      </c>
      <c r="E13" s="32">
        <v>7.818</v>
      </c>
      <c r="F13" s="110">
        <v>5.864</v>
      </c>
      <c r="G13" s="32">
        <v>13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8">
        <f t="shared" si="2"/>
        <v>0.3</v>
      </c>
      <c r="W13" s="139">
        <f t="shared" si="6"/>
        <v>7.338</v>
      </c>
      <c r="X13" s="139">
        <f t="shared" si="3"/>
        <v>7.818</v>
      </c>
      <c r="Y13" s="139">
        <f t="shared" si="3"/>
        <v>5.864</v>
      </c>
      <c r="Z13" s="139">
        <f>Y13+LOOKUP(V13,Sheet2!A$3:A$24,Sheet2!J$3:J$24)</f>
        <v>6.204</v>
      </c>
      <c r="AA13" s="139">
        <f t="shared" si="7"/>
        <v>7.034</v>
      </c>
      <c r="AB13" s="139">
        <f t="shared" si="4"/>
        <v>7.514</v>
      </c>
      <c r="AC13" s="139">
        <f t="shared" si="4"/>
        <v>5.824</v>
      </c>
      <c r="AD13" s="139">
        <f>AC13+LOOKUP(V13,Sheet2!A$3:A$24,Sheet2!J$3:J$24)</f>
        <v>6.164</v>
      </c>
      <c r="AE13" s="139">
        <f t="shared" si="8"/>
        <v>1.614</v>
      </c>
      <c r="AF13" s="139">
        <f t="shared" si="9"/>
        <v>1.35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0.35</v>
      </c>
      <c r="AJ13" s="138">
        <f t="shared" si="24"/>
        <v>0.48</v>
      </c>
      <c r="AK13" s="138">
        <f t="shared" si="25"/>
        <v>0.48</v>
      </c>
      <c r="AL13" s="139">
        <f t="shared" si="10"/>
        <v>2.134</v>
      </c>
      <c r="AM13" s="139">
        <f t="shared" si="11"/>
        <v>1.87</v>
      </c>
      <c r="AN13" s="139">
        <f t="shared" si="12"/>
        <v>2.002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32.27224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5.642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1.2597</v>
      </c>
      <c r="AV13" s="155">
        <f>IF(AND(AE13&gt;3.5,AF13&gt;3.5),LOOKUP(Sheet1!V13,Sheet2!A$3:A$24,Sheet2!W$3:W$24),LOOKUP(V13,Sheet2!A$3:A$24,Sheet2!V$3:V$24))*G13</f>
        <v>1.58657156908178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14.2173789985885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8.09224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77.532</v>
      </c>
      <c r="BC13" s="160">
        <f t="shared" si="14"/>
        <v>69.0213333333333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32.27224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32.27224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3.234</v>
      </c>
      <c r="BV13" s="52">
        <f t="shared" si="21"/>
        <v>5.848</v>
      </c>
      <c r="BW13" s="32">
        <f t="shared" si="22"/>
        <v>13</v>
      </c>
    </row>
    <row r="14" spans="1:75">
      <c r="A14" s="110" t="s">
        <v>73</v>
      </c>
      <c r="B14" s="32">
        <v>7.514</v>
      </c>
      <c r="D14" s="110">
        <f t="shared" si="27"/>
        <v>7.034</v>
      </c>
      <c r="E14" s="32">
        <v>7.514</v>
      </c>
      <c r="F14" s="110">
        <v>5.824</v>
      </c>
      <c r="G14" s="32">
        <v>15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7.034</v>
      </c>
      <c r="X14" s="139">
        <f t="shared" si="3"/>
        <v>7.514</v>
      </c>
      <c r="Y14" s="139">
        <f t="shared" si="3"/>
        <v>5.824</v>
      </c>
      <c r="Z14" s="139">
        <f>Y14+LOOKUP(V14,Sheet2!A$3:A$24,Sheet2!J$3:J$24)</f>
        <v>6.164</v>
      </c>
      <c r="AA14" s="139">
        <f t="shared" si="7"/>
        <v>6.811</v>
      </c>
      <c r="AB14" s="139">
        <f t="shared" si="4"/>
        <v>7.291</v>
      </c>
      <c r="AC14" s="139">
        <f t="shared" si="4"/>
        <v>5.778</v>
      </c>
      <c r="AD14" s="139">
        <f>AC14+LOOKUP(V14,Sheet2!A$3:A$24,Sheet2!J$3:J$24)</f>
        <v>6.118</v>
      </c>
      <c r="AE14" s="139">
        <f t="shared" si="8"/>
        <v>1.35</v>
      </c>
      <c r="AF14" s="139">
        <f t="shared" si="9"/>
        <v>1.173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0.35</v>
      </c>
      <c r="AJ14" s="138">
        <f t="shared" si="24"/>
        <v>0.48</v>
      </c>
      <c r="AK14" s="138">
        <f t="shared" si="25"/>
        <v>0.48</v>
      </c>
      <c r="AL14" s="139">
        <f t="shared" si="10"/>
        <v>1.87</v>
      </c>
      <c r="AM14" s="139">
        <f t="shared" si="11"/>
        <v>1.693</v>
      </c>
      <c r="AN14" s="139">
        <f t="shared" si="12"/>
        <v>1.7815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33.1359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6.51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1.4535</v>
      </c>
      <c r="AV14" s="155">
        <f>IF(AND(AE14&gt;3.5,AF14&gt;3.5),LOOKUP(Sheet1!V14,Sheet2!A$3:A$24,Sheet2!W$3:W$24),LOOKUP(V14,Sheet2!A$3:A$24,Sheet2!V$3:V$24))*G14</f>
        <v>1.83065950278667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16.4046680752944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5.23590000000001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82.845</v>
      </c>
      <c r="BC14" s="160">
        <f t="shared" si="14"/>
        <v>75.23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33.1359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33.1359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2.97</v>
      </c>
      <c r="BV14" s="52">
        <f t="shared" si="21"/>
        <v>5.32</v>
      </c>
      <c r="BW14" s="32">
        <f t="shared" si="22"/>
        <v>15</v>
      </c>
    </row>
    <row r="15" spans="1:75">
      <c r="A15" s="110" t="s">
        <v>74</v>
      </c>
      <c r="B15" s="32">
        <v>7.291</v>
      </c>
      <c r="D15" s="110">
        <f t="shared" si="27"/>
        <v>6.811</v>
      </c>
      <c r="E15" s="32">
        <v>7.291</v>
      </c>
      <c r="F15" s="110">
        <v>5.778</v>
      </c>
      <c r="G15" s="32">
        <v>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8">
        <f t="shared" si="2"/>
        <v>0.3</v>
      </c>
      <c r="W15" s="139">
        <f t="shared" si="6"/>
        <v>6.811</v>
      </c>
      <c r="X15" s="139">
        <f t="shared" si="3"/>
        <v>7.291</v>
      </c>
      <c r="Y15" s="139">
        <f t="shared" si="3"/>
        <v>5.778</v>
      </c>
      <c r="Z15" s="139">
        <f>Y15+LOOKUP(V15,Sheet2!A$3:A$24,Sheet2!J$3:J$24)</f>
        <v>6.118</v>
      </c>
      <c r="AA15" s="139">
        <f t="shared" si="7"/>
        <v>6.55</v>
      </c>
      <c r="AB15" s="139">
        <f t="shared" si="4"/>
        <v>7.03</v>
      </c>
      <c r="AC15" s="139">
        <f t="shared" si="4"/>
        <v>5.766</v>
      </c>
      <c r="AD15" s="139">
        <f>AC15+LOOKUP(V15,Sheet2!A$3:A$24,Sheet2!J$3:J$24)</f>
        <v>6.106</v>
      </c>
      <c r="AE15" s="139">
        <f t="shared" si="8"/>
        <v>1.173</v>
      </c>
      <c r="AF15" s="139">
        <f t="shared" si="9"/>
        <v>0.924</v>
      </c>
      <c r="AG15" s="138">
        <f>LOOKUP(V15,Sheet2!A$3:A$24,Sheet2!K$3:K$24)</f>
        <v>0.5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8">
        <f>LOOKUP(R15,Sheet3!A$2:A$7,Sheet3!D$2:D$7)</f>
        <v>0.35</v>
      </c>
      <c r="AJ15" s="138">
        <f t="shared" si="24"/>
        <v>0.48</v>
      </c>
      <c r="AK15" s="138">
        <f t="shared" si="25"/>
        <v>0.48</v>
      </c>
      <c r="AL15" s="139">
        <f t="shared" si="10"/>
        <v>1.693</v>
      </c>
      <c r="AM15" s="139">
        <f t="shared" si="11"/>
        <v>1.444</v>
      </c>
      <c r="AN15" s="139">
        <f t="shared" si="12"/>
        <v>1.5685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3">
        <f t="shared" si="13"/>
        <v>7.77976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1.736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0.3876</v>
      </c>
      <c r="AV15" s="155">
        <f>IF(AND(AE15&gt;3.5,AF15&gt;3.5),LOOKUP(Sheet1!V15,Sheet2!A$3:A$24,Sheet2!W$3:W$24),LOOKUP(V15,Sheet2!A$3:A$24,Sheet2!V$3:V$24))*G15</f>
        <v>0.48817586740978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4.37457815341185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0.339760000000003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20.388</v>
      </c>
      <c r="BC15" s="160">
        <f t="shared" si="14"/>
        <v>18.9253333333333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7.77976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7.77976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2.793</v>
      </c>
      <c r="BV15" s="52">
        <f t="shared" si="21"/>
        <v>4.966</v>
      </c>
      <c r="BW15" s="32">
        <f t="shared" si="22"/>
        <v>4</v>
      </c>
    </row>
    <row r="16" spans="1:75">
      <c r="A16" s="110" t="s">
        <v>75</v>
      </c>
      <c r="B16" s="32">
        <v>7.03</v>
      </c>
      <c r="D16" s="110">
        <f t="shared" si="27"/>
        <v>6.55</v>
      </c>
      <c r="E16" s="32">
        <v>7.03</v>
      </c>
      <c r="F16" s="110">
        <v>5.766</v>
      </c>
      <c r="G16" s="32">
        <v>11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6.55</v>
      </c>
      <c r="X16" s="139">
        <f t="shared" si="3"/>
        <v>7.03</v>
      </c>
      <c r="Y16" s="139">
        <f t="shared" si="3"/>
        <v>5.766</v>
      </c>
      <c r="Z16" s="139">
        <f>Y16+LOOKUP(V16,Sheet2!A$3:A$24,Sheet2!J$3:J$24)</f>
        <v>6.106</v>
      </c>
      <c r="AA16" s="139">
        <f t="shared" si="7"/>
        <v>6.637</v>
      </c>
      <c r="AB16" s="139">
        <f t="shared" si="4"/>
        <v>7.117</v>
      </c>
      <c r="AC16" s="139">
        <f t="shared" si="4"/>
        <v>5.734</v>
      </c>
      <c r="AD16" s="139">
        <f>AC16+LOOKUP(V16,Sheet2!A$3:A$24,Sheet2!J$3:J$24)</f>
        <v>6.074</v>
      </c>
      <c r="AE16" s="139">
        <f t="shared" si="8"/>
        <v>0.924</v>
      </c>
      <c r="AF16" s="139">
        <f t="shared" si="9"/>
        <v>1.043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0.35</v>
      </c>
      <c r="AJ16" s="138">
        <f t="shared" si="24"/>
        <v>0.48</v>
      </c>
      <c r="AK16" s="138">
        <f t="shared" si="25"/>
        <v>0.48</v>
      </c>
      <c r="AL16" s="139">
        <f t="shared" si="10"/>
        <v>1.444</v>
      </c>
      <c r="AM16" s="139">
        <f t="shared" si="11"/>
        <v>1.563</v>
      </c>
      <c r="AN16" s="139">
        <f t="shared" si="12"/>
        <v>1.5035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20.50774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4.774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1.0659</v>
      </c>
      <c r="AV16" s="155">
        <f>IF(AND(AE16&gt;3.5,AF16&gt;3.5),LOOKUP(Sheet1!V16,Sheet2!A$3:A$24,Sheet2!W$3:W$24),LOOKUP(V16,Sheet2!A$3:A$24,Sheet2!V$3:V$24))*G16</f>
        <v>1.34248363537689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12.0300899218826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0.0477400000000077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54.637</v>
      </c>
      <c r="BC16" s="160">
        <f t="shared" si="14"/>
        <v>51.0913333333333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20.50774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20.50774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2.663</v>
      </c>
      <c r="BV16" s="52">
        <f t="shared" si="21"/>
        <v>4.706</v>
      </c>
      <c r="BW16" s="32">
        <f t="shared" si="22"/>
        <v>11</v>
      </c>
    </row>
    <row r="17" spans="1:75">
      <c r="A17" s="110" t="s">
        <v>76</v>
      </c>
      <c r="B17" s="32">
        <v>7.117</v>
      </c>
      <c r="D17" s="110">
        <f t="shared" si="27"/>
        <v>6.637</v>
      </c>
      <c r="E17" s="32">
        <v>7.117</v>
      </c>
      <c r="F17" s="110">
        <v>5.734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6.637</v>
      </c>
      <c r="X17" s="139">
        <f t="shared" si="3"/>
        <v>7.117</v>
      </c>
      <c r="Y17" s="139">
        <f t="shared" si="3"/>
        <v>5.734</v>
      </c>
      <c r="Z17" s="139">
        <f>Y17+LOOKUP(V17,Sheet2!A$3:A$24,Sheet2!J$3:J$24)</f>
        <v>6.074</v>
      </c>
      <c r="AA17" s="139">
        <f t="shared" si="7"/>
        <v>6.937</v>
      </c>
      <c r="AB17" s="139">
        <f t="shared" si="4"/>
        <v>7.417</v>
      </c>
      <c r="AC17" s="139">
        <f t="shared" si="4"/>
        <v>5.711</v>
      </c>
      <c r="AD17" s="139">
        <f>AC17+LOOKUP(V17,Sheet2!A$3:A$24,Sheet2!J$3:J$24)</f>
        <v>6.051</v>
      </c>
      <c r="AE17" s="139">
        <f t="shared" si="8"/>
        <v>1.043</v>
      </c>
      <c r="AF17" s="139">
        <f t="shared" si="9"/>
        <v>1.366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1.563</v>
      </c>
      <c r="AM17" s="139">
        <f t="shared" si="11"/>
        <v>1.886</v>
      </c>
      <c r="AN17" s="139">
        <f t="shared" si="12"/>
        <v>1.7245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14.96866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3.038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0.6783</v>
      </c>
      <c r="AV17" s="155">
        <f>IF(AND(AE17&gt;3.5,AF17&gt;3.5),LOOKUP(Sheet1!V17,Sheet2!A$3:A$24,Sheet2!W$3:W$24),LOOKUP(V17,Sheet2!A$3:A$24,Sheet2!V$3:V$24))*G17</f>
        <v>0.854307767967115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7.65551176847074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1.94866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37.863</v>
      </c>
      <c r="BC17" s="160">
        <f t="shared" si="14"/>
        <v>34.5753333333333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14.96866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14.96866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2.986</v>
      </c>
      <c r="BV17" s="52">
        <f t="shared" si="21"/>
        <v>5.352</v>
      </c>
      <c r="BW17" s="32">
        <f t="shared" si="22"/>
        <v>7</v>
      </c>
    </row>
    <row r="18" spans="1:75">
      <c r="A18" s="110" t="s">
        <v>77</v>
      </c>
      <c r="B18" s="32">
        <v>7.417</v>
      </c>
      <c r="D18" s="110">
        <f t="shared" si="27"/>
        <v>6.937</v>
      </c>
      <c r="E18" s="32">
        <v>7.417</v>
      </c>
      <c r="F18" s="110">
        <v>5.711</v>
      </c>
      <c r="G18" s="32">
        <v>21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6.937</v>
      </c>
      <c r="X18" s="139">
        <f t="shared" si="3"/>
        <v>7.417</v>
      </c>
      <c r="Y18" s="139">
        <f t="shared" si="3"/>
        <v>5.711</v>
      </c>
      <c r="Z18" s="139">
        <f>Y18+LOOKUP(V18,Sheet2!A$3:A$24,Sheet2!J$3:J$24)</f>
        <v>6.051</v>
      </c>
      <c r="AA18" s="139">
        <f t="shared" si="7"/>
        <v>6.833</v>
      </c>
      <c r="AB18" s="139">
        <f t="shared" si="4"/>
        <v>7.313</v>
      </c>
      <c r="AC18" s="139">
        <f t="shared" si="4"/>
        <v>5.647</v>
      </c>
      <c r="AD18" s="139">
        <f>AC18+LOOKUP(V18,Sheet2!A$3:A$24,Sheet2!J$3:J$24)</f>
        <v>5.987</v>
      </c>
      <c r="AE18" s="139">
        <f t="shared" si="8"/>
        <v>1.366</v>
      </c>
      <c r="AF18" s="139">
        <f t="shared" si="9"/>
        <v>1.326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1.886</v>
      </c>
      <c r="AM18" s="139">
        <f t="shared" si="11"/>
        <v>1.846</v>
      </c>
      <c r="AN18" s="139">
        <f t="shared" si="12"/>
        <v>1.866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48.59064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9.114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2.0349</v>
      </c>
      <c r="AV18" s="155">
        <f>IF(AND(AE18&gt;3.5,AF18&gt;3.5),LOOKUP(Sheet1!V18,Sheet2!A$3:A$24,Sheet2!W$3:W$24),LOOKUP(V18,Sheet2!A$3:A$24,Sheet2!V$3:V$24))*G18</f>
        <v>2.56292330390134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22.9665353054122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9.53063999999998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119.532</v>
      </c>
      <c r="BC18" s="160">
        <f t="shared" si="14"/>
        <v>107.688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48.59064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48.59064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2.986</v>
      </c>
      <c r="BV18" s="52">
        <f t="shared" si="21"/>
        <v>5.352</v>
      </c>
      <c r="BW18" s="32">
        <f t="shared" si="22"/>
        <v>21</v>
      </c>
    </row>
    <row r="19" spans="1:75">
      <c r="A19" s="110" t="s">
        <v>78</v>
      </c>
      <c r="B19" s="32">
        <v>7.313</v>
      </c>
      <c r="D19" s="110">
        <f t="shared" si="27"/>
        <v>6.833</v>
      </c>
      <c r="E19" s="32">
        <v>7.313</v>
      </c>
      <c r="F19" s="110">
        <v>5.647</v>
      </c>
      <c r="G19" s="32">
        <v>8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6.833</v>
      </c>
      <c r="X19" s="139">
        <f t="shared" ref="X19:X73" si="28">IF($G19=0,0,E19)</f>
        <v>7.313</v>
      </c>
      <c r="Y19" s="139">
        <f t="shared" ref="Y19:Y73" si="29">IF($G19=0,0,F19)</f>
        <v>5.647</v>
      </c>
      <c r="Z19" s="139">
        <f>Y19+LOOKUP(V19,Sheet2!A$3:A$24,Sheet2!J$3:J$24)</f>
        <v>5.987</v>
      </c>
      <c r="AA19" s="139">
        <f t="shared" si="7"/>
        <v>6.787</v>
      </c>
      <c r="AB19" s="139">
        <f t="shared" ref="AB19:AB73" si="30">IF($G19=0,0,E20)</f>
        <v>7.267</v>
      </c>
      <c r="AC19" s="139">
        <f t="shared" ref="AC19:AC73" si="31">IF($G19=0,0,F20)</f>
        <v>5.622</v>
      </c>
      <c r="AD19" s="139">
        <f>AC19+LOOKUP(V19,Sheet2!A$3:A$24,Sheet2!J$3:J$24)</f>
        <v>5.962</v>
      </c>
      <c r="AE19" s="139">
        <f t="shared" si="8"/>
        <v>1.326</v>
      </c>
      <c r="AF19" s="139">
        <f t="shared" si="9"/>
        <v>1.305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0.35</v>
      </c>
      <c r="AJ19" s="138">
        <f t="shared" si="24"/>
        <v>0.48</v>
      </c>
      <c r="AK19" s="138">
        <f t="shared" si="25"/>
        <v>0.48</v>
      </c>
      <c r="AL19" s="139">
        <f t="shared" si="10"/>
        <v>1.846</v>
      </c>
      <c r="AM19" s="139">
        <f t="shared" si="11"/>
        <v>1.825</v>
      </c>
      <c r="AN19" s="139">
        <f t="shared" si="12"/>
        <v>1.8355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18.20816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3.472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0.7752</v>
      </c>
      <c r="AV19" s="155">
        <f>IF(AND(AE19&gt;3.5,AF19&gt;3.5),LOOKUP(Sheet1!V19,Sheet2!A$3:A$24,Sheet2!W$3:W$24),LOOKUP(V19,Sheet2!A$3:A$24,Sheet2!V$3:V$24))*G19</f>
        <v>0.97635173481956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8.7491563068237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3.32816000000001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45.048</v>
      </c>
      <c r="BC19" s="160">
        <f t="shared" si="14"/>
        <v>40.6986666666667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18.20816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18.20816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2.946</v>
      </c>
      <c r="BV19" s="52">
        <f t="shared" si="21"/>
        <v>5.272</v>
      </c>
      <c r="BW19" s="32">
        <f t="shared" si="22"/>
        <v>8</v>
      </c>
    </row>
    <row r="20" spans="1:75">
      <c r="A20" s="110" t="s">
        <v>79</v>
      </c>
      <c r="B20" s="32">
        <v>7.267</v>
      </c>
      <c r="D20" s="110">
        <f t="shared" si="27"/>
        <v>6.787</v>
      </c>
      <c r="E20" s="32">
        <v>7.267</v>
      </c>
      <c r="F20" s="110">
        <v>5.622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6.787</v>
      </c>
      <c r="X20" s="139">
        <f t="shared" si="28"/>
        <v>7.267</v>
      </c>
      <c r="Y20" s="139">
        <f t="shared" si="29"/>
        <v>5.622</v>
      </c>
      <c r="Z20" s="139">
        <f>Y20+LOOKUP(V20,Sheet2!A$3:A$24,Sheet2!J$3:J$24)</f>
        <v>5.962</v>
      </c>
      <c r="AA20" s="139">
        <f t="shared" si="7"/>
        <v>6.546</v>
      </c>
      <c r="AB20" s="139">
        <f t="shared" si="30"/>
        <v>7.026</v>
      </c>
      <c r="AC20" s="139">
        <f t="shared" si="31"/>
        <v>5.585</v>
      </c>
      <c r="AD20" s="139">
        <f>AC20+LOOKUP(V20,Sheet2!A$3:A$24,Sheet2!J$3:J$24)</f>
        <v>5.925</v>
      </c>
      <c r="AE20" s="139">
        <f t="shared" si="8"/>
        <v>1.305</v>
      </c>
      <c r="AF20" s="139">
        <f t="shared" si="9"/>
        <v>1.101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0.35</v>
      </c>
      <c r="AJ20" s="138">
        <f t="shared" si="24"/>
        <v>0.48</v>
      </c>
      <c r="AK20" s="138">
        <f t="shared" si="25"/>
        <v>0.48</v>
      </c>
      <c r="AL20" s="139">
        <f t="shared" si="10"/>
        <v>1.825</v>
      </c>
      <c r="AM20" s="139">
        <f t="shared" si="11"/>
        <v>1.621</v>
      </c>
      <c r="AN20" s="139">
        <f t="shared" si="12"/>
        <v>1.723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25.63824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5.208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1.1628</v>
      </c>
      <c r="AV20" s="155">
        <f>IF(AND(AE20&gt;3.5,AF20&gt;3.5),LOOKUP(Sheet1!V20,Sheet2!A$3:A$24,Sheet2!W$3:W$24),LOOKUP(V20,Sheet2!A$3:A$24,Sheet2!V$3:V$24))*G20</f>
        <v>1.46452760222934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13.1237344602356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3.31824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64.872</v>
      </c>
      <c r="BC20" s="160">
        <f t="shared" si="14"/>
        <v>59.248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25.63824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25.63824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2.925</v>
      </c>
      <c r="BV20" s="52">
        <f t="shared" si="21"/>
        <v>5.23</v>
      </c>
      <c r="BW20" s="32">
        <f t="shared" si="22"/>
        <v>12</v>
      </c>
    </row>
    <row r="21" spans="1:75">
      <c r="A21" s="110" t="s">
        <v>80</v>
      </c>
      <c r="B21" s="32">
        <v>7.026</v>
      </c>
      <c r="D21" s="110">
        <f t="shared" si="27"/>
        <v>6.546</v>
      </c>
      <c r="E21" s="32">
        <v>7.026</v>
      </c>
      <c r="F21" s="110">
        <v>5.585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6.546</v>
      </c>
      <c r="X21" s="139">
        <f t="shared" si="28"/>
        <v>7.026</v>
      </c>
      <c r="Y21" s="139">
        <f t="shared" si="29"/>
        <v>5.585</v>
      </c>
      <c r="Z21" s="139">
        <f>Y21+LOOKUP(V21,Sheet2!A$3:A$24,Sheet2!J$3:J$24)</f>
        <v>5.925</v>
      </c>
      <c r="AA21" s="139">
        <f t="shared" si="7"/>
        <v>6.535</v>
      </c>
      <c r="AB21" s="139">
        <f t="shared" si="30"/>
        <v>7.015</v>
      </c>
      <c r="AC21" s="139">
        <f t="shared" si="31"/>
        <v>5.573</v>
      </c>
      <c r="AD21" s="139">
        <f>AC21+LOOKUP(V21,Sheet2!A$3:A$24,Sheet2!J$3:J$24)</f>
        <v>5.913</v>
      </c>
      <c r="AE21" s="139">
        <f t="shared" si="8"/>
        <v>1.101</v>
      </c>
      <c r="AF21" s="139">
        <f t="shared" si="9"/>
        <v>1.102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0.35</v>
      </c>
      <c r="AJ21" s="138">
        <f t="shared" si="24"/>
        <v>0.48</v>
      </c>
      <c r="AK21" s="138">
        <f t="shared" si="25"/>
        <v>0.48</v>
      </c>
      <c r="AL21" s="139">
        <f t="shared" si="10"/>
        <v>1.621</v>
      </c>
      <c r="AM21" s="139">
        <f t="shared" si="11"/>
        <v>1.622</v>
      </c>
      <c r="AN21" s="139">
        <f t="shared" si="12"/>
        <v>1.6215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8.04264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1.736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0.3876</v>
      </c>
      <c r="AV21" s="155">
        <f>IF(AND(AE21&gt;3.5,AF21&gt;3.5),LOOKUP(Sheet1!V21,Sheet2!A$3:A$24,Sheet2!W$3:W$24),LOOKUP(V21,Sheet2!A$3:A$24,Sheet2!V$3:V$24))*G21</f>
        <v>0.48817586740978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4.37457815341185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0.602639999999999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20.812</v>
      </c>
      <c r="BC21" s="160">
        <f t="shared" si="14"/>
        <v>19.208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8.04264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8.04264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2.722</v>
      </c>
      <c r="BV21" s="52">
        <f t="shared" si="21"/>
        <v>4.824</v>
      </c>
      <c r="BW21" s="32">
        <f t="shared" si="22"/>
        <v>4</v>
      </c>
    </row>
    <row r="22" spans="1:75">
      <c r="A22" s="110" t="s">
        <v>81</v>
      </c>
      <c r="B22" s="32">
        <v>7.015</v>
      </c>
      <c r="D22" s="110">
        <f t="shared" si="27"/>
        <v>6.535</v>
      </c>
      <c r="E22" s="32">
        <v>7.015</v>
      </c>
      <c r="F22" s="110">
        <v>5.573</v>
      </c>
      <c r="G22" s="32">
        <v>11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6.535</v>
      </c>
      <c r="X22" s="139">
        <f t="shared" si="28"/>
        <v>7.015</v>
      </c>
      <c r="Y22" s="139">
        <f t="shared" si="29"/>
        <v>5.573</v>
      </c>
      <c r="Z22" s="139">
        <f>Y22+LOOKUP(V22,Sheet2!A$3:A$24,Sheet2!J$3:J$24)</f>
        <v>5.913</v>
      </c>
      <c r="AA22" s="139">
        <f t="shared" si="7"/>
        <v>6.52</v>
      </c>
      <c r="AB22" s="139">
        <f t="shared" si="30"/>
        <v>7</v>
      </c>
      <c r="AC22" s="139">
        <f t="shared" si="31"/>
        <v>5.539</v>
      </c>
      <c r="AD22" s="139">
        <f>AC22+LOOKUP(V22,Sheet2!A$3:A$24,Sheet2!J$3:J$24)</f>
        <v>5.879</v>
      </c>
      <c r="AE22" s="139">
        <f t="shared" si="8"/>
        <v>1.102</v>
      </c>
      <c r="AF22" s="139">
        <f t="shared" si="9"/>
        <v>1.121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0.35</v>
      </c>
      <c r="AJ22" s="138">
        <f t="shared" si="24"/>
        <v>0.48</v>
      </c>
      <c r="AK22" s="138">
        <f t="shared" si="25"/>
        <v>0.48</v>
      </c>
      <c r="AL22" s="139">
        <f t="shared" si="10"/>
        <v>1.622</v>
      </c>
      <c r="AM22" s="139">
        <f t="shared" si="11"/>
        <v>1.641</v>
      </c>
      <c r="AN22" s="139">
        <f t="shared" si="12"/>
        <v>1.6315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22.25366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4.774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1.0659</v>
      </c>
      <c r="AV22" s="155">
        <f>IF(AND(AE22&gt;3.5,AF22&gt;3.5),LOOKUP(Sheet1!V22,Sheet2!A$3:A$24,Sheet2!W$3:W$24),LOOKUP(V22,Sheet2!A$3:A$24,Sheet2!V$3:V$24))*G22</f>
        <v>1.34248363537689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12.0300899218826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1.79366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57.453</v>
      </c>
      <c r="BC22" s="160">
        <f t="shared" si="14"/>
        <v>52.9686666666667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22.25366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22.25366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2.741</v>
      </c>
      <c r="BV22" s="52">
        <f t="shared" si="21"/>
        <v>4.862</v>
      </c>
      <c r="BW22" s="32">
        <f t="shared" si="22"/>
        <v>11</v>
      </c>
    </row>
    <row r="23" spans="1:75">
      <c r="A23" s="110" t="s">
        <v>82</v>
      </c>
      <c r="B23" s="32">
        <v>7</v>
      </c>
      <c r="D23" s="110">
        <f t="shared" si="27"/>
        <v>6.52</v>
      </c>
      <c r="E23" s="32">
        <v>7</v>
      </c>
      <c r="F23" s="110">
        <v>5.539</v>
      </c>
      <c r="G23" s="32">
        <v>8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6.52</v>
      </c>
      <c r="X23" s="139">
        <f t="shared" si="28"/>
        <v>7</v>
      </c>
      <c r="Y23" s="139">
        <f t="shared" si="29"/>
        <v>5.539</v>
      </c>
      <c r="Z23" s="139">
        <f>Y23+LOOKUP(V23,Sheet2!A$3:A$24,Sheet2!J$3:J$24)</f>
        <v>5.879</v>
      </c>
      <c r="AA23" s="139">
        <f t="shared" si="7"/>
        <v>6.831</v>
      </c>
      <c r="AB23" s="139">
        <f t="shared" si="30"/>
        <v>7.311</v>
      </c>
      <c r="AC23" s="139">
        <f t="shared" si="31"/>
        <v>5.514</v>
      </c>
      <c r="AD23" s="139">
        <f>AC23+LOOKUP(V23,Sheet2!A$3:A$24,Sheet2!J$3:J$24)</f>
        <v>5.854</v>
      </c>
      <c r="AE23" s="139">
        <f t="shared" si="8"/>
        <v>1.121</v>
      </c>
      <c r="AF23" s="139">
        <f t="shared" si="9"/>
        <v>1.457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0.35</v>
      </c>
      <c r="AJ23" s="138">
        <f t="shared" si="24"/>
        <v>0.48</v>
      </c>
      <c r="AK23" s="138">
        <f t="shared" si="25"/>
        <v>0.48</v>
      </c>
      <c r="AL23" s="139">
        <f t="shared" si="10"/>
        <v>1.641</v>
      </c>
      <c r="AM23" s="139">
        <f t="shared" si="11"/>
        <v>1.977</v>
      </c>
      <c r="AN23" s="139">
        <f t="shared" si="12"/>
        <v>1.809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17.94528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3.472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0.7752</v>
      </c>
      <c r="AV23" s="155">
        <f>IF(AND(AE23&gt;3.5,AF23&gt;3.5),LOOKUP(Sheet1!V23,Sheet2!A$3:A$24,Sheet2!W$3:W$24),LOOKUP(V23,Sheet2!A$3:A$24,Sheet2!V$3:V$24))*G23</f>
        <v>0.97635173481956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8.7491563068237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3.06528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44.624</v>
      </c>
      <c r="BC23" s="160">
        <f t="shared" si="14"/>
        <v>40.416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17.94528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17.94528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3.077</v>
      </c>
      <c r="BV23" s="52">
        <f t="shared" si="21"/>
        <v>5.534</v>
      </c>
      <c r="BW23" s="32">
        <f t="shared" si="22"/>
        <v>8</v>
      </c>
    </row>
    <row r="24" spans="1:75">
      <c r="A24" s="110" t="s">
        <v>83</v>
      </c>
      <c r="B24" s="32">
        <v>7.311</v>
      </c>
      <c r="D24" s="110">
        <f t="shared" si="27"/>
        <v>6.831</v>
      </c>
      <c r="E24" s="32">
        <v>7.311</v>
      </c>
      <c r="F24" s="110">
        <v>5.514</v>
      </c>
      <c r="G24" s="32">
        <v>23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6.831</v>
      </c>
      <c r="X24" s="139">
        <f t="shared" si="28"/>
        <v>7.311</v>
      </c>
      <c r="Y24" s="139">
        <f t="shared" si="29"/>
        <v>5.514</v>
      </c>
      <c r="Z24" s="139">
        <f>Y24+LOOKUP(V24,Sheet2!A$3:A$24,Sheet2!J$3:J$24)</f>
        <v>5.854</v>
      </c>
      <c r="AA24" s="139">
        <f t="shared" si="7"/>
        <v>7.198</v>
      </c>
      <c r="AB24" s="139">
        <f t="shared" si="30"/>
        <v>7.678</v>
      </c>
      <c r="AC24" s="139">
        <f t="shared" si="31"/>
        <v>5.445</v>
      </c>
      <c r="AD24" s="139">
        <f>AC24+LOOKUP(V24,Sheet2!A$3:A$24,Sheet2!J$3:J$24)</f>
        <v>5.785</v>
      </c>
      <c r="AE24" s="139">
        <f t="shared" si="8"/>
        <v>1.457</v>
      </c>
      <c r="AF24" s="139">
        <f t="shared" si="9"/>
        <v>1.893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0.35</v>
      </c>
      <c r="AJ24" s="138">
        <f t="shared" si="24"/>
        <v>0.48</v>
      </c>
      <c r="AK24" s="138">
        <f t="shared" si="25"/>
        <v>0.48</v>
      </c>
      <c r="AL24" s="139">
        <f t="shared" si="10"/>
        <v>1.977</v>
      </c>
      <c r="AM24" s="139">
        <f t="shared" si="11"/>
        <v>2.413</v>
      </c>
      <c r="AN24" s="139">
        <f t="shared" si="12"/>
        <v>2.195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62.6014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9.982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2.2287</v>
      </c>
      <c r="AV24" s="155">
        <f>IF(AND(AE24&gt;3.5,AF24&gt;3.5),LOOKUP(Sheet1!V24,Sheet2!A$3:A$24,Sheet2!W$3:W$24),LOOKUP(V24,Sheet2!A$3:A$24,Sheet2!V$3:V$24))*G24</f>
        <v>2.80701123760623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25.1538243821181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19.8214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146.05</v>
      </c>
      <c r="BC24" s="160">
        <f t="shared" si="14"/>
        <v>128.033333333333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62.6014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62.6014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3.513</v>
      </c>
      <c r="BV24" s="52">
        <f t="shared" si="21"/>
        <v>6.406</v>
      </c>
      <c r="BW24" s="32">
        <f t="shared" si="22"/>
        <v>23</v>
      </c>
    </row>
    <row r="25" spans="1:75">
      <c r="A25" s="110" t="s">
        <v>84</v>
      </c>
      <c r="B25" s="32">
        <v>7.678</v>
      </c>
      <c r="D25" s="110">
        <f t="shared" si="27"/>
        <v>7.198</v>
      </c>
      <c r="E25" s="32">
        <v>7.678</v>
      </c>
      <c r="F25" s="110">
        <v>5.445</v>
      </c>
      <c r="G25" s="32">
        <v>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7.198</v>
      </c>
      <c r="X25" s="139">
        <f t="shared" si="28"/>
        <v>7.678</v>
      </c>
      <c r="Y25" s="139">
        <f t="shared" si="29"/>
        <v>5.445</v>
      </c>
      <c r="Z25" s="139">
        <f>Y25+LOOKUP(V25,Sheet2!A$3:A$24,Sheet2!J$3:J$24)</f>
        <v>5.785</v>
      </c>
      <c r="AA25" s="139">
        <f t="shared" si="7"/>
        <v>6.69</v>
      </c>
      <c r="AB25" s="139">
        <f t="shared" si="30"/>
        <v>7.17</v>
      </c>
      <c r="AC25" s="139">
        <f t="shared" si="31"/>
        <v>5.418</v>
      </c>
      <c r="AD25" s="139">
        <f>AC25+LOOKUP(V25,Sheet2!A$3:A$24,Sheet2!J$3:J$24)</f>
        <v>5.758</v>
      </c>
      <c r="AE25" s="139">
        <f t="shared" si="8"/>
        <v>1.893</v>
      </c>
      <c r="AF25" s="139">
        <f t="shared" si="9"/>
        <v>1.412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0.35</v>
      </c>
      <c r="AJ25" s="138">
        <f t="shared" si="24"/>
        <v>0.48</v>
      </c>
      <c r="AK25" s="138">
        <f t="shared" si="25"/>
        <v>0.48</v>
      </c>
      <c r="AL25" s="139">
        <f t="shared" si="10"/>
        <v>2.413</v>
      </c>
      <c r="AM25" s="139">
        <f t="shared" si="11"/>
        <v>1.932</v>
      </c>
      <c r="AN25" s="139">
        <f t="shared" si="12"/>
        <v>2.1725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24.2451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3.906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0.8721</v>
      </c>
      <c r="AV25" s="155">
        <f>IF(AND(AE25&gt;3.5,AF25&gt;3.5),LOOKUP(Sheet1!V25,Sheet2!A$3:A$24,Sheet2!W$3:W$24),LOOKUP(V25,Sheet2!A$3:A$24,Sheet2!V$3:V$24))*G25</f>
        <v>1.098395701672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9.84280084517667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7.5051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56.745</v>
      </c>
      <c r="BC25" s="160">
        <f t="shared" si="14"/>
        <v>49.83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24.2451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24.2451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3.513</v>
      </c>
      <c r="BV25" s="52">
        <f t="shared" si="21"/>
        <v>6.406</v>
      </c>
      <c r="BW25" s="32">
        <f t="shared" si="22"/>
        <v>9</v>
      </c>
    </row>
    <row r="26" spans="1:75">
      <c r="A26" s="110" t="s">
        <v>85</v>
      </c>
      <c r="B26" s="32">
        <v>7.17</v>
      </c>
      <c r="D26" s="110">
        <f t="shared" si="27"/>
        <v>6.69</v>
      </c>
      <c r="E26" s="32">
        <v>7.17</v>
      </c>
      <c r="F26" s="110">
        <v>5.418</v>
      </c>
      <c r="G26" s="32">
        <v>6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6.69</v>
      </c>
      <c r="X26" s="139">
        <f t="shared" si="28"/>
        <v>7.17</v>
      </c>
      <c r="Y26" s="139">
        <f t="shared" si="29"/>
        <v>5.418</v>
      </c>
      <c r="Z26" s="139">
        <f>Y26+LOOKUP(V26,Sheet2!A$3:A$24,Sheet2!J$3:J$24)</f>
        <v>5.758</v>
      </c>
      <c r="AA26" s="139">
        <f t="shared" si="7"/>
        <v>6.885</v>
      </c>
      <c r="AB26" s="139">
        <f t="shared" si="30"/>
        <v>7.365</v>
      </c>
      <c r="AC26" s="139">
        <f t="shared" si="31"/>
        <v>5.4</v>
      </c>
      <c r="AD26" s="139">
        <f>AC26+LOOKUP(V26,Sheet2!A$3:A$24,Sheet2!J$3:J$24)</f>
        <v>5.74</v>
      </c>
      <c r="AE26" s="139">
        <f t="shared" si="8"/>
        <v>1.412</v>
      </c>
      <c r="AF26" s="139">
        <f t="shared" si="9"/>
        <v>1.625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0.35</v>
      </c>
      <c r="AJ26" s="138">
        <f t="shared" si="24"/>
        <v>0.48</v>
      </c>
      <c r="AK26" s="138">
        <f t="shared" si="25"/>
        <v>0.48</v>
      </c>
      <c r="AL26" s="139">
        <f t="shared" si="10"/>
        <v>1.932</v>
      </c>
      <c r="AM26" s="139">
        <f t="shared" si="11"/>
        <v>2.145</v>
      </c>
      <c r="AN26" s="139">
        <f t="shared" si="12"/>
        <v>2.0385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15.16644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2.604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0.5814</v>
      </c>
      <c r="AV26" s="155">
        <f>IF(AND(AE26&gt;3.5,AF26&gt;3.5),LOOKUP(Sheet1!V26,Sheet2!A$3:A$24,Sheet2!W$3:W$24),LOOKUP(V26,Sheet2!A$3:A$24,Sheet2!V$3:V$24))*G26</f>
        <v>0.73226380111467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6.56186723011778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4.00644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36.222</v>
      </c>
      <c r="BC26" s="160">
        <f t="shared" si="14"/>
        <v>32.148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15.16644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15.16644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3.245</v>
      </c>
      <c r="BV26" s="52">
        <f t="shared" si="21"/>
        <v>5.87</v>
      </c>
      <c r="BW26" s="32">
        <f t="shared" si="22"/>
        <v>6</v>
      </c>
    </row>
    <row r="27" spans="1:75">
      <c r="A27" s="110" t="s">
        <v>86</v>
      </c>
      <c r="B27" s="32">
        <v>7.365</v>
      </c>
      <c r="D27" s="110">
        <f t="shared" si="27"/>
        <v>6.885</v>
      </c>
      <c r="E27" s="32">
        <v>7.365</v>
      </c>
      <c r="F27" s="110">
        <v>5.4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87</v>
      </c>
      <c r="B28" s="32">
        <v>7.646</v>
      </c>
      <c r="D28" s="110">
        <f t="shared" si="27"/>
        <v>7.166</v>
      </c>
      <c r="E28" s="32">
        <v>7.646</v>
      </c>
      <c r="F28" s="110">
        <v>6.59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7.166</v>
      </c>
      <c r="X28" s="139">
        <f t="shared" si="28"/>
        <v>7.646</v>
      </c>
      <c r="Y28" s="139">
        <f t="shared" si="29"/>
        <v>6.59</v>
      </c>
      <c r="Z28" s="139">
        <f>Y28+LOOKUP(V28,Sheet2!A$3:A$24,Sheet2!J$3:J$24)</f>
        <v>6.93</v>
      </c>
      <c r="AA28" s="139">
        <f t="shared" si="7"/>
        <v>7.034</v>
      </c>
      <c r="AB28" s="139">
        <f t="shared" si="30"/>
        <v>7.514</v>
      </c>
      <c r="AC28" s="139">
        <f t="shared" si="31"/>
        <v>6.578</v>
      </c>
      <c r="AD28" s="139">
        <f>AC28+LOOKUP(V28,Sheet2!A$3:A$24,Sheet2!J$3:J$24)</f>
        <v>6.918</v>
      </c>
      <c r="AE28" s="139">
        <f t="shared" si="8"/>
        <v>0.716</v>
      </c>
      <c r="AF28" s="139">
        <f t="shared" si="9"/>
        <v>0.596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0.886000000000001</v>
      </c>
      <c r="AM28" s="139">
        <f t="shared" si="11"/>
        <v>0.766</v>
      </c>
      <c r="AN28" s="139">
        <f t="shared" si="12"/>
        <v>0.826000000000001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4.09696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0.3876</v>
      </c>
      <c r="AV28" s="155">
        <f>IF(AND(AE28&gt;3.5,AF28&gt;3.5),LOOKUP(Sheet1!V28,Sheet2!A$3:A$24,Sheet2!W$3:W$24),LOOKUP(V28,Sheet2!A$3:A$24,Sheet2!V$3:V$24))*G28</f>
        <v>0.48817586740978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2.76753815341185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4.44089209850063e-15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14.448</v>
      </c>
      <c r="BC28" s="160">
        <f t="shared" si="14"/>
        <v>14.9653333333333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4.09696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4.09696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1.986</v>
      </c>
      <c r="BV28" s="52">
        <f t="shared" si="21"/>
        <v>3.352</v>
      </c>
      <c r="BW28" s="32">
        <f t="shared" si="22"/>
        <v>0</v>
      </c>
    </row>
    <row r="29" spans="1:75">
      <c r="A29" s="110" t="s">
        <v>73</v>
      </c>
      <c r="B29" s="32">
        <v>7.514</v>
      </c>
      <c r="D29" s="110">
        <f t="shared" si="27"/>
        <v>7.034</v>
      </c>
      <c r="E29" s="32">
        <v>7.514</v>
      </c>
      <c r="F29" s="110">
        <v>6.578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88</v>
      </c>
      <c r="B30" s="32">
        <v>7.313</v>
      </c>
      <c r="D30" s="110">
        <f t="shared" si="27"/>
        <v>6.833</v>
      </c>
      <c r="E30" s="32">
        <v>7.313</v>
      </c>
      <c r="F30" s="110">
        <v>5.791</v>
      </c>
      <c r="G30" s="32">
        <v>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6.833</v>
      </c>
      <c r="X30" s="139">
        <f t="shared" si="28"/>
        <v>7.313</v>
      </c>
      <c r="Y30" s="139">
        <f t="shared" si="29"/>
        <v>5.791</v>
      </c>
      <c r="Z30" s="139">
        <f>Y30+LOOKUP(V30,Sheet2!A$3:A$24,Sheet2!J$3:J$24)</f>
        <v>6.131</v>
      </c>
      <c r="AA30" s="139">
        <f t="shared" si="7"/>
        <v>6.811</v>
      </c>
      <c r="AB30" s="139">
        <f t="shared" si="30"/>
        <v>7.291</v>
      </c>
      <c r="AC30" s="139">
        <f t="shared" si="31"/>
        <v>5.778</v>
      </c>
      <c r="AD30" s="139">
        <f>AC30+LOOKUP(V30,Sheet2!A$3:A$24,Sheet2!J$3:J$24)</f>
        <v>6.118</v>
      </c>
      <c r="AE30" s="139">
        <f t="shared" si="8"/>
        <v>1.182</v>
      </c>
      <c r="AF30" s="139">
        <f t="shared" si="9"/>
        <v>1.173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0.35</v>
      </c>
      <c r="AJ30" s="138">
        <f t="shared" si="24"/>
        <v>0.48</v>
      </c>
      <c r="AK30" s="138">
        <f t="shared" si="25"/>
        <v>0.48</v>
      </c>
      <c r="AL30" s="139">
        <f t="shared" si="10"/>
        <v>1.702</v>
      </c>
      <c r="AM30" s="139">
        <f t="shared" si="11"/>
        <v>1.693</v>
      </c>
      <c r="AN30" s="139">
        <f t="shared" si="12"/>
        <v>1.6975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8.4196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1.736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0.3876</v>
      </c>
      <c r="AV30" s="155">
        <f>IF(AND(AE30&gt;3.5,AF30&gt;3.5),LOOKUP(Sheet1!V30,Sheet2!A$3:A$24,Sheet2!W$3:W$24),LOOKUP(V30,Sheet2!A$3:A$24,Sheet2!V$3:V$24))*G30</f>
        <v>0.48817586740978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4.37457815341185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0.979600000000001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21.42</v>
      </c>
      <c r="BC30" s="160">
        <f t="shared" si="14"/>
        <v>19.6133333333333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8.4196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8.4196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2.802</v>
      </c>
      <c r="BV30" s="52">
        <f t="shared" si="21"/>
        <v>4.984</v>
      </c>
      <c r="BW30" s="32">
        <f t="shared" si="22"/>
        <v>4</v>
      </c>
    </row>
    <row r="31" spans="1:75">
      <c r="A31" s="110" t="s">
        <v>74</v>
      </c>
      <c r="B31" s="32">
        <v>7.291</v>
      </c>
      <c r="D31" s="110">
        <f t="shared" si="27"/>
        <v>6.811</v>
      </c>
      <c r="E31" s="32">
        <v>7.291</v>
      </c>
      <c r="F31" s="110">
        <v>5.778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89</v>
      </c>
      <c r="B32" s="32">
        <v>6.998</v>
      </c>
      <c r="D32" s="110">
        <f t="shared" si="27"/>
        <v>6.518</v>
      </c>
      <c r="E32" s="32">
        <v>6.998</v>
      </c>
      <c r="F32" s="110">
        <v>5.968</v>
      </c>
      <c r="G32" s="32">
        <v>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6.518</v>
      </c>
      <c r="X32" s="139">
        <f t="shared" si="28"/>
        <v>6.998</v>
      </c>
      <c r="Y32" s="139">
        <f t="shared" si="29"/>
        <v>5.968</v>
      </c>
      <c r="Z32" s="139">
        <f>Y32+LOOKUP(V32,Sheet2!A$3:A$24,Sheet2!J$3:J$24)</f>
        <v>6.308</v>
      </c>
      <c r="AA32" s="139">
        <f t="shared" si="7"/>
        <v>7.198</v>
      </c>
      <c r="AB32" s="139">
        <f t="shared" si="30"/>
        <v>7.678</v>
      </c>
      <c r="AC32" s="139">
        <f t="shared" si="31"/>
        <v>5.958</v>
      </c>
      <c r="AD32" s="139">
        <f>AC32+LOOKUP(V32,Sheet2!A$3:A$24,Sheet2!J$3:J$24)</f>
        <v>6.298</v>
      </c>
      <c r="AE32" s="139">
        <f t="shared" si="8"/>
        <v>0.69</v>
      </c>
      <c r="AF32" s="139">
        <f t="shared" si="9"/>
        <v>1.38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0.860000000000001</v>
      </c>
      <c r="AM32" s="139">
        <f t="shared" si="11"/>
        <v>1.55</v>
      </c>
      <c r="AN32" s="139">
        <f t="shared" si="12"/>
        <v>1.205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4.4826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0.2907</v>
      </c>
      <c r="AV32" s="155">
        <f>IF(AND(AE32&gt;3.5,AF32&gt;3.5),LOOKUP(Sheet1!V32,Sheet2!A$3:A$24,Sheet2!W$3:W$24),LOOKUP(V32,Sheet2!A$3:A$24,Sheet2!V$3:V$24))*G32</f>
        <v>0.366131900557335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3.28093361505889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0.204600000000002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13.11</v>
      </c>
      <c r="BC32" s="160">
        <f t="shared" si="14"/>
        <v>12.74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4.4826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4.4826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2.65</v>
      </c>
      <c r="BV32" s="52">
        <f t="shared" si="21"/>
        <v>4.68</v>
      </c>
      <c r="BW32" s="32">
        <f t="shared" si="22"/>
        <v>0</v>
      </c>
    </row>
    <row r="33" spans="1:75">
      <c r="A33" s="110" t="s">
        <v>84</v>
      </c>
      <c r="B33" s="32">
        <v>7.678</v>
      </c>
      <c r="D33" s="110">
        <f t="shared" si="27"/>
        <v>7.198</v>
      </c>
      <c r="E33" s="32">
        <v>7.678</v>
      </c>
      <c r="F33" s="110">
        <v>5.958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29" t="s">
        <v>90</v>
      </c>
      <c r="B36" s="32">
        <v>7.112</v>
      </c>
      <c r="D36" s="110">
        <f t="shared" si="27"/>
        <v>6.632</v>
      </c>
      <c r="E36" s="32">
        <v>7.112</v>
      </c>
      <c r="F36" s="110">
        <v>6.082</v>
      </c>
      <c r="G36" s="32">
        <v>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6.632</v>
      </c>
      <c r="X36" s="139">
        <f t="shared" si="28"/>
        <v>7.112</v>
      </c>
      <c r="Y36" s="139">
        <f t="shared" si="29"/>
        <v>6.082</v>
      </c>
      <c r="Z36" s="139">
        <f>Y36+LOOKUP(V36,Sheet2!A$3:A$24,Sheet2!J$3:J$24)</f>
        <v>6.422</v>
      </c>
      <c r="AA36" s="139">
        <f t="shared" si="7"/>
        <v>6.691</v>
      </c>
      <c r="AB36" s="139">
        <f t="shared" si="30"/>
        <v>7.171</v>
      </c>
      <c r="AC36" s="139">
        <f t="shared" si="31"/>
        <v>6.074</v>
      </c>
      <c r="AD36" s="139">
        <f>AC36+LOOKUP(V36,Sheet2!A$3:A$24,Sheet2!J$3:J$24)</f>
        <v>6.414</v>
      </c>
      <c r="AE36" s="139">
        <f t="shared" si="8"/>
        <v>0.69</v>
      </c>
      <c r="AF36" s="139">
        <f t="shared" si="9"/>
        <v>0.757000000000001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0.86</v>
      </c>
      <c r="AM36" s="139">
        <f t="shared" si="11"/>
        <v>0.927000000000001</v>
      </c>
      <c r="AN36" s="139">
        <f t="shared" si="12"/>
        <v>0.8935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3.32382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0.2907</v>
      </c>
      <c r="AV36" s="155">
        <f>IF(AND(AE36&gt;3.5,AF36&gt;3.5),LOOKUP(Sheet1!V36,Sheet2!A$3:A$24,Sheet2!W$3:W$24),LOOKUP(V36,Sheet2!A$3:A$24,Sheet2!V$3:V$24))*G36</f>
        <v>0.366131900557335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2.32675361505889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2.1094237467878e-15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11.241</v>
      </c>
      <c r="BC36" s="160">
        <f t="shared" si="14"/>
        <v>11.494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3.32382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3.32382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2.027</v>
      </c>
      <c r="BV36" s="52">
        <f t="shared" si="21"/>
        <v>3.434</v>
      </c>
      <c r="BW36" s="32">
        <f t="shared" si="22"/>
        <v>0</v>
      </c>
    </row>
    <row r="37" spans="1:75">
      <c r="A37" s="129" t="s">
        <v>76</v>
      </c>
      <c r="B37" s="32">
        <v>7.171</v>
      </c>
      <c r="D37" s="110">
        <f t="shared" si="27"/>
        <v>6.691</v>
      </c>
      <c r="E37" s="32">
        <v>7.171</v>
      </c>
      <c r="F37" s="110">
        <v>6.074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91</v>
      </c>
      <c r="B38" s="32">
        <v>7.208</v>
      </c>
      <c r="D38" s="110">
        <f t="shared" si="27"/>
        <v>6.728</v>
      </c>
      <c r="E38" s="32">
        <v>7.208</v>
      </c>
      <c r="F38" s="110">
        <v>5.74</v>
      </c>
      <c r="G38" s="32">
        <v>4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0.3</v>
      </c>
      <c r="W38" s="139">
        <f t="shared" si="6"/>
        <v>6.728</v>
      </c>
      <c r="X38" s="139">
        <f t="shared" si="28"/>
        <v>7.208</v>
      </c>
      <c r="Y38" s="139">
        <f t="shared" si="29"/>
        <v>5.74</v>
      </c>
      <c r="Z38" s="139">
        <f>Y38+LOOKUP(V38,Sheet2!A$3:A$24,Sheet2!J$3:J$24)</f>
        <v>6.08</v>
      </c>
      <c r="AA38" s="139">
        <f t="shared" si="7"/>
        <v>6.691</v>
      </c>
      <c r="AB38" s="139">
        <f t="shared" si="30"/>
        <v>7.171</v>
      </c>
      <c r="AC38" s="139">
        <f t="shared" si="31"/>
        <v>5.729</v>
      </c>
      <c r="AD38" s="139">
        <f>AC38+LOOKUP(V38,Sheet2!A$3:A$24,Sheet2!J$3:J$24)</f>
        <v>6.069</v>
      </c>
      <c r="AE38" s="139">
        <f t="shared" si="8"/>
        <v>1.128</v>
      </c>
      <c r="AF38" s="139">
        <f t="shared" si="9"/>
        <v>1.102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1.298</v>
      </c>
      <c r="AM38" s="139">
        <f t="shared" si="11"/>
        <v>1.272</v>
      </c>
      <c r="AN38" s="139">
        <f t="shared" si="12"/>
        <v>1.285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6.3736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0.3876</v>
      </c>
      <c r="AV38" s="155">
        <f>IF(AND(AE38&gt;3.5,AF38&gt;3.5),LOOKUP(Sheet1!V38,Sheet2!A$3:A$24,Sheet2!W$3:W$24),LOOKUP(V38,Sheet2!A$3:A$24,Sheet2!V$3:V$24))*G38</f>
        <v>0.48817586740978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4.37457815341185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0.6696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18.12</v>
      </c>
      <c r="BC38" s="160">
        <f t="shared" si="14"/>
        <v>17.4133333333333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6.3736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6.3736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2.398</v>
      </c>
      <c r="BV38" s="52">
        <f t="shared" si="21"/>
        <v>4.176</v>
      </c>
      <c r="BW38" s="32">
        <f t="shared" si="22"/>
        <v>0</v>
      </c>
    </row>
    <row r="39" spans="1:75">
      <c r="A39" s="129" t="s">
        <v>76</v>
      </c>
      <c r="B39" s="32">
        <v>7.171</v>
      </c>
      <c r="D39" s="110">
        <f t="shared" si="27"/>
        <v>6.691</v>
      </c>
      <c r="E39" s="32">
        <v>7.171</v>
      </c>
      <c r="F39" s="110">
        <v>5.729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H36:H39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H33 K11:K33 A34:K35 A36:G39 K36:K39 A4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I11:J33">
    <cfRule type="cellIs" dxfId="0" priority="3" operator="equal">
      <formula>0</formula>
    </cfRule>
  </conditionalFormatting>
  <conditionalFormatting sqref="I36:J3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93</v>
      </c>
      <c r="AB1" s="84" t="s">
        <v>94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96</v>
      </c>
      <c r="C2" s="70" t="s">
        <v>97</v>
      </c>
      <c r="D2" s="71" t="s">
        <v>98</v>
      </c>
      <c r="E2" s="71" t="s">
        <v>99</v>
      </c>
      <c r="F2" s="71" t="s">
        <v>100</v>
      </c>
      <c r="G2" s="71" t="s">
        <v>101</v>
      </c>
      <c r="H2" s="72" t="s">
        <v>102</v>
      </c>
      <c r="I2" s="71" t="s">
        <v>103</v>
      </c>
      <c r="J2" s="71" t="s">
        <v>104</v>
      </c>
      <c r="K2" s="71" t="s">
        <v>105</v>
      </c>
      <c r="L2" s="72" t="s">
        <v>106</v>
      </c>
      <c r="M2" s="71" t="s">
        <v>107</v>
      </c>
      <c r="N2" s="71" t="s">
        <v>108</v>
      </c>
      <c r="O2" s="71" t="s">
        <v>109</v>
      </c>
      <c r="P2" s="71" t="s">
        <v>110</v>
      </c>
      <c r="Q2" s="71" t="s">
        <v>111</v>
      </c>
      <c r="R2" s="71" t="s">
        <v>112</v>
      </c>
      <c r="S2" s="71" t="s">
        <v>113</v>
      </c>
      <c r="T2" s="72" t="s">
        <v>114</v>
      </c>
      <c r="U2" s="71" t="s">
        <v>115</v>
      </c>
      <c r="V2" s="72" t="s">
        <v>116</v>
      </c>
      <c r="W2" s="71" t="s">
        <v>117</v>
      </c>
      <c r="X2" s="71" t="s">
        <v>118</v>
      </c>
      <c r="Y2" s="71" t="s">
        <v>119</v>
      </c>
      <c r="Z2" s="85"/>
      <c r="AA2" s="71" t="s">
        <v>97</v>
      </c>
      <c r="AB2" s="84" t="s">
        <v>98</v>
      </c>
      <c r="AC2" s="71" t="s">
        <v>99</v>
      </c>
      <c r="AD2" s="71" t="s">
        <v>100</v>
      </c>
      <c r="AE2" s="71" t="s">
        <v>101</v>
      </c>
      <c r="AF2" s="72" t="s">
        <v>102</v>
      </c>
      <c r="AG2" s="71" t="s">
        <v>103</v>
      </c>
      <c r="AH2" s="71" t="s">
        <v>120</v>
      </c>
      <c r="AI2" s="71" t="s">
        <v>119</v>
      </c>
      <c r="AJ2" s="72" t="s">
        <v>116</v>
      </c>
      <c r="AK2" s="71" t="s">
        <v>117</v>
      </c>
      <c r="AL2" s="72" t="s">
        <v>114</v>
      </c>
      <c r="AM2" s="71" t="s">
        <v>115</v>
      </c>
      <c r="AN2" s="72" t="s">
        <v>121</v>
      </c>
      <c r="AO2" s="97" t="s">
        <v>122</v>
      </c>
      <c r="AP2" s="98" t="s">
        <v>123</v>
      </c>
      <c r="AQ2" s="98" t="s">
        <v>124</v>
      </c>
      <c r="AR2" s="70" t="s">
        <v>97</v>
      </c>
      <c r="AS2" s="70" t="s">
        <v>98</v>
      </c>
      <c r="AT2" s="70" t="s">
        <v>99</v>
      </c>
      <c r="AU2" s="70" t="s">
        <v>100</v>
      </c>
      <c r="AV2" s="70" t="s">
        <v>101</v>
      </c>
      <c r="AW2" s="70" t="s">
        <v>119</v>
      </c>
      <c r="AX2" s="70" t="s">
        <v>118</v>
      </c>
      <c r="AY2" s="70" t="s">
        <v>123</v>
      </c>
      <c r="AZ2" s="105" t="s">
        <v>124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126</v>
      </c>
      <c r="E28" t="s">
        <v>100</v>
      </c>
      <c r="F28" t="s">
        <v>127</v>
      </c>
      <c r="Z28">
        <v>250</v>
      </c>
      <c r="AB28">
        <f t="shared" ref="AB28:AB36" si="35">Z28/1000</f>
        <v>0.25</v>
      </c>
    </row>
    <row r="29" spans="5:28">
      <c r="E29" t="s">
        <v>101</v>
      </c>
      <c r="F29" t="s">
        <v>128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129</v>
      </c>
      <c r="E31" t="s">
        <v>100</v>
      </c>
      <c r="F31" t="s">
        <v>130</v>
      </c>
      <c r="Z31">
        <v>300</v>
      </c>
      <c r="AB31">
        <f t="shared" si="35"/>
        <v>0.3</v>
      </c>
    </row>
    <row r="32" spans="5:28">
      <c r="E32" s="82" t="s">
        <v>101</v>
      </c>
      <c r="F32" s="82" t="s">
        <v>131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132</v>
      </c>
      <c r="B1" s="57" t="s">
        <v>133</v>
      </c>
      <c r="C1" s="57" t="s">
        <v>134</v>
      </c>
      <c r="D1" s="57" t="s">
        <v>135</v>
      </c>
      <c r="E1" s="58"/>
      <c r="F1" s="59" t="s">
        <v>136</v>
      </c>
      <c r="G1" s="59" t="s">
        <v>137</v>
      </c>
      <c r="H1" s="59" t="s">
        <v>52</v>
      </c>
      <c r="I1" s="59" t="s">
        <v>138</v>
      </c>
      <c r="J1" s="59" t="s">
        <v>139</v>
      </c>
      <c r="K1" s="59" t="s">
        <v>140</v>
      </c>
      <c r="L1" s="59" t="s">
        <v>141</v>
      </c>
      <c r="M1" s="59" t="s">
        <v>142</v>
      </c>
      <c r="N1" s="58"/>
      <c r="O1" s="63" t="s">
        <v>143</v>
      </c>
      <c r="P1" s="63" t="s">
        <v>144</v>
      </c>
      <c r="Q1" s="63">
        <v>0.15</v>
      </c>
      <c r="R1" s="63" t="s">
        <v>145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146</v>
      </c>
      <c r="P2" s="63" t="s">
        <v>144</v>
      </c>
      <c r="Q2" s="63">
        <v>0.19</v>
      </c>
      <c r="R2" s="63" t="s">
        <v>145</v>
      </c>
    </row>
    <row r="3" spans="1:18">
      <c r="A3" s="34" t="s">
        <v>147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148</v>
      </c>
      <c r="P3" s="63" t="s">
        <v>149</v>
      </c>
      <c r="Q3" s="63" t="s">
        <v>150</v>
      </c>
      <c r="R3" s="63"/>
    </row>
    <row r="4" spans="1:18">
      <c r="A4" s="34" t="s">
        <v>151</v>
      </c>
      <c r="B4" s="34">
        <v>0.35</v>
      </c>
      <c r="C4" s="34">
        <v>0</v>
      </c>
      <c r="D4" s="34">
        <f t="shared" si="0"/>
        <v>0.35</v>
      </c>
      <c r="E4" s="58"/>
      <c r="F4" s="37" t="s">
        <v>151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152</v>
      </c>
      <c r="Q4" s="63">
        <v>0.36</v>
      </c>
      <c r="R4" s="63" t="s">
        <v>153</v>
      </c>
    </row>
    <row r="5" spans="1:18">
      <c r="A5" s="34" t="s">
        <v>154</v>
      </c>
      <c r="B5" s="34">
        <v>0</v>
      </c>
      <c r="C5" s="34">
        <v>0.6</v>
      </c>
      <c r="D5" s="60">
        <v>0.6</v>
      </c>
      <c r="E5" s="58"/>
      <c r="F5" s="37" t="s">
        <v>154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144</v>
      </c>
      <c r="Q5" s="63">
        <v>0.071309</v>
      </c>
      <c r="R5" s="63" t="s">
        <v>155</v>
      </c>
    </row>
    <row r="6" spans="1:18">
      <c r="A6" s="34" t="s">
        <v>156</v>
      </c>
      <c r="B6" s="34">
        <v>0</v>
      </c>
      <c r="C6" s="34">
        <v>0.6</v>
      </c>
      <c r="D6" s="60">
        <v>0.6</v>
      </c>
      <c r="E6" s="58"/>
      <c r="F6" s="37" t="s">
        <v>156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157</v>
      </c>
      <c r="P6" s="63" t="s">
        <v>149</v>
      </c>
      <c r="Q6" s="63" t="s">
        <v>158</v>
      </c>
      <c r="R6" s="63"/>
    </row>
    <row r="7" spans="1:18">
      <c r="A7" s="61"/>
      <c r="B7" s="61"/>
      <c r="C7" s="61"/>
      <c r="D7" s="61"/>
      <c r="E7" s="58"/>
      <c r="F7" s="37" t="s">
        <v>159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160</v>
      </c>
      <c r="Q7" s="63">
        <v>4</v>
      </c>
      <c r="R7" s="63" t="s">
        <v>153</v>
      </c>
    </row>
    <row r="8" spans="6:18">
      <c r="F8" s="34" t="s">
        <v>161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144</v>
      </c>
      <c r="Q8" s="63">
        <v>0.09618</v>
      </c>
      <c r="R8" s="63" t="s">
        <v>155</v>
      </c>
    </row>
    <row r="9" spans="6:18">
      <c r="F9" s="34" t="s">
        <v>162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163</v>
      </c>
      <c r="P9" s="63" t="s">
        <v>149</v>
      </c>
      <c r="Q9" s="63" t="s">
        <v>164</v>
      </c>
      <c r="R9" s="63"/>
    </row>
    <row r="10" spans="6:18">
      <c r="F10" s="62" t="s">
        <v>165</v>
      </c>
      <c r="G10" s="62"/>
      <c r="H10" s="62">
        <v>0</v>
      </c>
      <c r="O10" s="65"/>
      <c r="P10" s="63" t="s">
        <v>160</v>
      </c>
      <c r="Q10" s="63">
        <v>4</v>
      </c>
      <c r="R10" s="63" t="s">
        <v>153</v>
      </c>
    </row>
    <row r="11" spans="15:18">
      <c r="O11" s="66"/>
      <c r="P11" s="63" t="s">
        <v>144</v>
      </c>
      <c r="Q11" s="63">
        <v>0.05761</v>
      </c>
      <c r="R11" s="63" t="s">
        <v>155</v>
      </c>
    </row>
    <row r="12" spans="15:18">
      <c r="O12" s="64" t="s">
        <v>166</v>
      </c>
      <c r="P12" s="32" t="s">
        <v>149</v>
      </c>
      <c r="Q12" s="67" t="s">
        <v>167</v>
      </c>
      <c r="R12" s="68" t="s">
        <v>166</v>
      </c>
    </row>
    <row r="13" spans="15:18">
      <c r="O13" s="66"/>
      <c r="P13" s="32" t="s">
        <v>144</v>
      </c>
      <c r="Q13" s="67">
        <v>0.0314</v>
      </c>
      <c r="R13" s="63" t="s">
        <v>155</v>
      </c>
    </row>
    <row r="16" spans="1:4">
      <c r="A16" s="34" t="s">
        <v>168</v>
      </c>
      <c r="B16" s="34"/>
      <c r="C16" s="34"/>
      <c r="D16" s="34"/>
    </row>
    <row r="17" spans="1:4">
      <c r="A17" s="34" t="s">
        <v>169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170</v>
      </c>
      <c r="B1" s="30"/>
      <c r="C1" s="30"/>
      <c r="D1" s="31">
        <v>1</v>
      </c>
      <c r="P1" s="34" t="s">
        <v>171</v>
      </c>
      <c r="Q1" s="34"/>
      <c r="R1" s="34"/>
      <c r="S1" s="34"/>
    </row>
    <row r="2" ht="15" customHeight="1" spans="1:19">
      <c r="A2" s="32" t="s">
        <v>172</v>
      </c>
      <c r="B2" s="33" t="s">
        <v>173</v>
      </c>
      <c r="C2" s="34" t="s">
        <v>174</v>
      </c>
      <c r="D2" s="35" t="s">
        <v>175</v>
      </c>
      <c r="E2" s="36"/>
      <c r="F2" s="36"/>
      <c r="P2" s="34" t="s">
        <v>172</v>
      </c>
      <c r="Q2" s="33" t="s">
        <v>173</v>
      </c>
      <c r="R2" s="34" t="s">
        <v>174</v>
      </c>
      <c r="S2" s="55" t="s">
        <v>175</v>
      </c>
    </row>
    <row r="3" ht="15" customHeight="1" spans="1:19">
      <c r="A3" s="34" t="s">
        <v>16</v>
      </c>
      <c r="B3" s="33" t="s">
        <v>44</v>
      </c>
      <c r="C3" s="37" t="s">
        <v>176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176</v>
      </c>
      <c r="S3" s="56">
        <f>D3</f>
        <v>0</v>
      </c>
    </row>
    <row r="4" ht="15" customHeight="1" spans="1:19">
      <c r="A4" s="34"/>
      <c r="B4" s="33" t="s">
        <v>43</v>
      </c>
      <c r="C4" s="37" t="s">
        <v>176</v>
      </c>
      <c r="D4" s="38">
        <f>SUM(Sheet1!AS:AS)*D1</f>
        <v>67.704</v>
      </c>
      <c r="E4" s="39"/>
      <c r="F4" s="39"/>
      <c r="P4" s="34"/>
      <c r="Q4" s="33" t="s">
        <v>43</v>
      </c>
      <c r="R4" s="37" t="s">
        <v>176</v>
      </c>
      <c r="S4" s="56">
        <f>D4</f>
        <v>67.704</v>
      </c>
    </row>
    <row r="5" ht="15" customHeight="1" spans="1:19">
      <c r="A5" s="40" t="s">
        <v>177</v>
      </c>
      <c r="B5" s="33" t="s">
        <v>63</v>
      </c>
      <c r="C5" s="37" t="s">
        <v>176</v>
      </c>
      <c r="D5" s="41">
        <f>SUM(Sheet1!BN:BN)*D1*1.05</f>
        <v>421.274322</v>
      </c>
      <c r="E5" s="42"/>
      <c r="F5" s="42"/>
      <c r="G5" s="29"/>
      <c r="H5" s="29"/>
      <c r="J5" s="29"/>
      <c r="P5" s="40" t="s">
        <v>177</v>
      </c>
      <c r="Q5" s="33" t="s">
        <v>63</v>
      </c>
      <c r="R5" s="37" t="s">
        <v>176</v>
      </c>
      <c r="S5" s="56">
        <f>D5</f>
        <v>421.274322</v>
      </c>
    </row>
    <row r="6" ht="15" customHeight="1" spans="1:19">
      <c r="A6" s="40"/>
      <c r="B6" s="33" t="s">
        <v>64</v>
      </c>
      <c r="C6" s="37" t="s">
        <v>176</v>
      </c>
      <c r="D6" s="41">
        <f>SUM(Sheet1!BO:BO)*D1</f>
        <v>0</v>
      </c>
      <c r="E6" s="42"/>
      <c r="F6" s="42"/>
      <c r="G6" s="29"/>
      <c r="H6" s="29"/>
      <c r="J6" s="29"/>
      <c r="P6" s="43" t="s">
        <v>178</v>
      </c>
      <c r="Q6" s="33" t="s">
        <v>179</v>
      </c>
      <c r="R6" s="37" t="s">
        <v>176</v>
      </c>
      <c r="S6" s="56">
        <f>D7</f>
        <v>266.362038975002</v>
      </c>
    </row>
    <row r="7" ht="15" customHeight="1" spans="1:19">
      <c r="A7" s="43" t="s">
        <v>178</v>
      </c>
      <c r="B7" s="33" t="s">
        <v>180</v>
      </c>
      <c r="C7" s="37" t="s">
        <v>176</v>
      </c>
      <c r="D7" s="38">
        <f>D8+D10</f>
        <v>266.362038975002</v>
      </c>
      <c r="E7" s="42"/>
      <c r="F7" s="42"/>
      <c r="G7" s="29"/>
      <c r="H7" s="29"/>
      <c r="J7" s="29"/>
      <c r="P7" s="44"/>
      <c r="Q7" s="33" t="s">
        <v>47</v>
      </c>
      <c r="R7" s="37" t="s">
        <v>176</v>
      </c>
      <c r="S7" s="56">
        <f>D9</f>
        <v>2.19315197255927</v>
      </c>
    </row>
    <row r="8" ht="15" customHeight="1" spans="1:19">
      <c r="A8" s="44"/>
      <c r="B8" s="33" t="s">
        <v>181</v>
      </c>
      <c r="C8" s="37" t="s">
        <v>176</v>
      </c>
      <c r="D8" s="38">
        <f>(SUM(Sheet1!AX:AX)+SUM(Sheet1!AY:AY))*D1</f>
        <v>195.872378975002</v>
      </c>
      <c r="E8" s="42"/>
      <c r="F8" s="42"/>
      <c r="G8" s="2">
        <f>D8+D10</f>
        <v>266.362038975002</v>
      </c>
      <c r="H8" s="29"/>
      <c r="J8" s="29"/>
      <c r="P8" s="45"/>
      <c r="Q8" s="33" t="s">
        <v>182</v>
      </c>
      <c r="R8" s="37" t="s">
        <v>176</v>
      </c>
      <c r="S8" s="56">
        <f>D11</f>
        <v>0</v>
      </c>
    </row>
    <row r="9" ht="15" customHeight="1" spans="1:19">
      <c r="A9" s="44"/>
      <c r="B9" s="33" t="s">
        <v>47</v>
      </c>
      <c r="C9" s="37" t="s">
        <v>176</v>
      </c>
      <c r="D9" s="38">
        <f>(SUM(Sheet1!BT:BT)*D1)</f>
        <v>2.19315197255927</v>
      </c>
      <c r="E9" s="42"/>
      <c r="F9" s="42"/>
      <c r="G9" s="2">
        <f>D9</f>
        <v>2.19315197255927</v>
      </c>
      <c r="H9" s="29"/>
      <c r="J9" s="29"/>
      <c r="P9" s="40" t="s">
        <v>183</v>
      </c>
      <c r="Q9" s="33" t="s">
        <v>52</v>
      </c>
      <c r="R9" s="37" t="s">
        <v>184</v>
      </c>
      <c r="S9" s="56">
        <f>D12</f>
        <v>1052.742</v>
      </c>
    </row>
    <row r="10" ht="15" customHeight="1" spans="1:19">
      <c r="A10" s="44"/>
      <c r="B10" s="33" t="s">
        <v>185</v>
      </c>
      <c r="C10" s="37" t="s">
        <v>176</v>
      </c>
      <c r="D10" s="38">
        <f>SUM(Sheet1!AZ:AZ)*D1</f>
        <v>70.48966</v>
      </c>
      <c r="E10" s="42"/>
      <c r="F10" s="42"/>
      <c r="G10" s="29"/>
      <c r="H10" s="29"/>
      <c r="J10" s="29"/>
      <c r="P10" s="40"/>
      <c r="Q10" s="33" t="s">
        <v>53</v>
      </c>
      <c r="R10" s="37" t="s">
        <v>186</v>
      </c>
      <c r="S10" s="56">
        <f>F13</f>
        <v>30.5781992</v>
      </c>
    </row>
    <row r="11" ht="15" customHeight="1" spans="1:19">
      <c r="A11" s="45"/>
      <c r="B11" s="33" t="s">
        <v>182</v>
      </c>
      <c r="C11" s="37" t="s">
        <v>176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187</v>
      </c>
      <c r="R11" s="37" t="s">
        <v>186</v>
      </c>
      <c r="S11" s="56">
        <f>F14</f>
        <v>0</v>
      </c>
    </row>
    <row r="12" ht="15" customHeight="1" spans="1:19">
      <c r="A12" s="40" t="s">
        <v>183</v>
      </c>
      <c r="B12" s="33" t="s">
        <v>52</v>
      </c>
      <c r="C12" s="37" t="s">
        <v>184</v>
      </c>
      <c r="D12" s="38">
        <f>SUM(Sheet1!BB:BB)*D1</f>
        <v>1052.742</v>
      </c>
      <c r="E12" s="42"/>
      <c r="F12" s="42"/>
      <c r="G12" s="29"/>
      <c r="H12" s="29"/>
      <c r="J12" s="29"/>
      <c r="P12" s="40"/>
      <c r="Q12" s="33" t="s">
        <v>188</v>
      </c>
      <c r="R12" s="37" t="s">
        <v>186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189</v>
      </c>
      <c r="D13" s="38">
        <f>SUM(Sheet1!BC:BC)*D1</f>
        <v>973.828</v>
      </c>
      <c r="E13" s="37" t="s">
        <v>186</v>
      </c>
      <c r="F13" s="46">
        <f>D13*Sheet3!$Q$13</f>
        <v>30.5781992</v>
      </c>
      <c r="G13" s="29"/>
      <c r="H13" s="29"/>
      <c r="J13" s="29"/>
      <c r="P13" s="40"/>
      <c r="Q13" s="33" t="s">
        <v>190</v>
      </c>
      <c r="R13" s="37" t="s">
        <v>186</v>
      </c>
      <c r="S13" s="56">
        <f t="shared" si="0"/>
        <v>0</v>
      </c>
    </row>
    <row r="14" ht="15" customHeight="1" spans="1:19">
      <c r="A14" s="40"/>
      <c r="B14" s="33" t="s">
        <v>187</v>
      </c>
      <c r="C14" s="37" t="s">
        <v>191</v>
      </c>
      <c r="D14" s="38">
        <f>SUM(Sheet1!BD:BD)*D1</f>
        <v>0</v>
      </c>
      <c r="E14" s="37" t="s">
        <v>186</v>
      </c>
      <c r="F14" s="38">
        <f>D14*Sheet3!$Q$1*6</f>
        <v>0</v>
      </c>
      <c r="G14" s="29"/>
      <c r="H14" s="29"/>
      <c r="J14" s="29"/>
      <c r="P14" s="40"/>
      <c r="Q14" s="33" t="s">
        <v>192</v>
      </c>
      <c r="R14" s="37" t="s">
        <v>186</v>
      </c>
      <c r="S14" s="56">
        <f t="shared" si="0"/>
        <v>0</v>
      </c>
    </row>
    <row r="15" ht="15" customHeight="1" spans="1:19">
      <c r="A15" s="40"/>
      <c r="B15" s="33" t="s">
        <v>188</v>
      </c>
      <c r="C15" s="37" t="s">
        <v>191</v>
      </c>
      <c r="D15" s="38">
        <f>SUM(Sheet1!BE:BE)*D1</f>
        <v>0</v>
      </c>
      <c r="E15" s="37" t="s">
        <v>186</v>
      </c>
      <c r="F15" s="38">
        <f>D15*Sheet3!$Q$1*9</f>
        <v>0</v>
      </c>
      <c r="G15" s="29"/>
      <c r="H15" s="29"/>
      <c r="J15" s="29"/>
      <c r="P15" s="40"/>
      <c r="Q15" s="33" t="s">
        <v>193</v>
      </c>
      <c r="R15" s="37" t="s">
        <v>186</v>
      </c>
      <c r="S15" s="56">
        <f t="shared" si="0"/>
        <v>0</v>
      </c>
    </row>
    <row r="16" ht="15" customHeight="1" spans="1:19">
      <c r="A16" s="40"/>
      <c r="B16" s="33" t="s">
        <v>190</v>
      </c>
      <c r="C16" s="37" t="s">
        <v>191</v>
      </c>
      <c r="D16" s="38">
        <f>SUM(Sheet1!BF:BF)*D1</f>
        <v>0</v>
      </c>
      <c r="E16" s="37" t="s">
        <v>186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194</v>
      </c>
      <c r="R16" s="51" t="s">
        <v>189</v>
      </c>
      <c r="S16" s="38">
        <f>D23</f>
        <v>0</v>
      </c>
    </row>
    <row r="17" ht="15" customHeight="1" spans="1:19">
      <c r="A17" s="40"/>
      <c r="B17" s="33" t="s">
        <v>192</v>
      </c>
      <c r="C17" s="37" t="s">
        <v>191</v>
      </c>
      <c r="D17" s="38">
        <f>SUM(Sheet1!BG:BG)*D1</f>
        <v>0</v>
      </c>
      <c r="E17" s="37" t="s">
        <v>186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176</v>
      </c>
      <c r="S17" s="38">
        <f>D24</f>
        <v>421.274322</v>
      </c>
    </row>
    <row r="18" ht="15" customHeight="1" spans="1:19">
      <c r="A18" s="40"/>
      <c r="B18" s="33" t="s">
        <v>58</v>
      </c>
      <c r="C18" s="37" t="s">
        <v>189</v>
      </c>
      <c r="D18" s="38">
        <f>SUM(Sheet1!BH:BH)*D1</f>
        <v>0</v>
      </c>
      <c r="E18" s="37" t="s">
        <v>186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195</v>
      </c>
      <c r="B20" s="33" t="s">
        <v>60</v>
      </c>
      <c r="C20" s="37" t="s">
        <v>176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194</v>
      </c>
      <c r="C23" s="51" t="s">
        <v>189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176</v>
      </c>
      <c r="D24" s="52">
        <f>SUM(Sheet1!BR:BR)*D1*1.05</f>
        <v>421.274322</v>
      </c>
      <c r="E24" s="36"/>
      <c r="F24" s="36"/>
    </row>
    <row r="25" spans="1:6">
      <c r="A25" s="34" t="s">
        <v>68</v>
      </c>
      <c r="B25" s="34"/>
      <c r="C25" s="51" t="s">
        <v>176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99</v>
      </c>
      <c r="C2" s="5" t="s">
        <v>197</v>
      </c>
      <c r="D2" s="5"/>
      <c r="E2" s="5"/>
      <c r="F2" s="5"/>
      <c r="G2" s="5"/>
      <c r="H2" s="5"/>
      <c r="I2" s="5"/>
      <c r="J2" s="5"/>
      <c r="K2" s="13" t="s">
        <v>198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97</v>
      </c>
      <c r="V2" s="5" t="s">
        <v>120</v>
      </c>
      <c r="W2" s="17" t="s">
        <v>199</v>
      </c>
      <c r="X2" s="17"/>
      <c r="Z2" s="5" t="s">
        <v>200</v>
      </c>
    </row>
    <row r="3" spans="1:26">
      <c r="A3" s="5" t="s">
        <v>201</v>
      </c>
      <c r="B3" s="5" t="s">
        <v>202</v>
      </c>
      <c r="C3" s="5" t="s">
        <v>203</v>
      </c>
      <c r="D3" s="5" t="s">
        <v>204</v>
      </c>
      <c r="E3" s="5" t="s">
        <v>205</v>
      </c>
      <c r="F3" s="5" t="s">
        <v>206</v>
      </c>
      <c r="G3" s="5" t="s">
        <v>207</v>
      </c>
      <c r="H3" s="5" t="s">
        <v>208</v>
      </c>
      <c r="I3" s="5" t="s">
        <v>209</v>
      </c>
      <c r="J3" s="5" t="s">
        <v>210</v>
      </c>
      <c r="K3" s="5" t="s">
        <v>211</v>
      </c>
      <c r="L3" s="5" t="s">
        <v>212</v>
      </c>
      <c r="M3" s="5" t="s">
        <v>213</v>
      </c>
      <c r="N3" s="5" t="s">
        <v>214</v>
      </c>
      <c r="O3" s="5" t="s">
        <v>215</v>
      </c>
      <c r="P3" s="5" t="s">
        <v>216</v>
      </c>
      <c r="Q3" s="5" t="s">
        <v>217</v>
      </c>
      <c r="R3" s="5" t="s">
        <v>218</v>
      </c>
      <c r="S3" s="5" t="s">
        <v>219</v>
      </c>
      <c r="T3" s="5" t="s">
        <v>220</v>
      </c>
      <c r="U3" s="5" t="s">
        <v>221</v>
      </c>
      <c r="V3" s="5" t="s">
        <v>222</v>
      </c>
      <c r="W3" s="18" t="s">
        <v>100</v>
      </c>
      <c r="X3" s="18" t="s">
        <v>101</v>
      </c>
      <c r="Z3" s="5" t="s">
        <v>100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99</v>
      </c>
      <c r="C11" s="5" t="s">
        <v>197</v>
      </c>
      <c r="D11" s="5"/>
      <c r="E11" s="5"/>
      <c r="F11" s="5"/>
      <c r="G11" s="5" t="s">
        <v>198</v>
      </c>
      <c r="H11" s="5"/>
      <c r="I11" s="5"/>
      <c r="J11" s="5"/>
      <c r="K11" s="5"/>
      <c r="L11" s="5"/>
      <c r="M11" s="5" t="s">
        <v>97</v>
      </c>
      <c r="N11" s="5" t="s">
        <v>120</v>
      </c>
      <c r="O11" s="17" t="s">
        <v>199</v>
      </c>
      <c r="P11" s="17"/>
      <c r="R11" s="5" t="s">
        <v>200</v>
      </c>
    </row>
    <row r="12" spans="1:18">
      <c r="A12" s="5" t="s">
        <v>201</v>
      </c>
      <c r="B12" s="5" t="s">
        <v>202</v>
      </c>
      <c r="C12" s="5" t="s">
        <v>203</v>
      </c>
      <c r="D12" s="5" t="s">
        <v>204</v>
      </c>
      <c r="E12" s="5" t="s">
        <v>206</v>
      </c>
      <c r="F12" s="5" t="s">
        <v>207</v>
      </c>
      <c r="G12" s="5" t="s">
        <v>211</v>
      </c>
      <c r="H12" s="5" t="s">
        <v>205</v>
      </c>
      <c r="I12" s="5" t="s">
        <v>212</v>
      </c>
      <c r="J12" s="5" t="s">
        <v>208</v>
      </c>
      <c r="K12" s="5" t="s">
        <v>209</v>
      </c>
      <c r="L12" s="5" t="s">
        <v>210</v>
      </c>
      <c r="M12" s="5" t="s">
        <v>221</v>
      </c>
      <c r="N12" s="5" t="s">
        <v>222</v>
      </c>
      <c r="O12" s="18" t="s">
        <v>100</v>
      </c>
      <c r="P12" s="18" t="s">
        <v>101</v>
      </c>
      <c r="R12" s="5" t="s">
        <v>100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98</v>
      </c>
      <c r="B18" s="9" t="s">
        <v>99</v>
      </c>
      <c r="C18" s="9" t="s">
        <v>225</v>
      </c>
      <c r="D18" s="9"/>
      <c r="E18" s="9"/>
      <c r="F18" s="9"/>
      <c r="G18" s="9" t="s">
        <v>226</v>
      </c>
      <c r="H18" s="9"/>
      <c r="I18" s="9"/>
      <c r="J18" s="9"/>
      <c r="K18" s="17" t="s">
        <v>97</v>
      </c>
      <c r="L18" s="17" t="s">
        <v>199</v>
      </c>
      <c r="M18" s="17"/>
      <c r="N18" s="21"/>
      <c r="O18" s="17" t="s">
        <v>200</v>
      </c>
    </row>
    <row r="19" spans="1:15">
      <c r="A19" s="9" t="s">
        <v>201</v>
      </c>
      <c r="B19" s="9" t="s">
        <v>202</v>
      </c>
      <c r="C19" s="9" t="s">
        <v>203</v>
      </c>
      <c r="D19" s="9" t="s">
        <v>204</v>
      </c>
      <c r="E19" s="9" t="s">
        <v>206</v>
      </c>
      <c r="F19" s="9" t="s">
        <v>207</v>
      </c>
      <c r="G19" s="9" t="s">
        <v>211</v>
      </c>
      <c r="H19" s="9" t="s">
        <v>205</v>
      </c>
      <c r="I19" s="9" t="s">
        <v>208</v>
      </c>
      <c r="J19" s="9" t="s">
        <v>209</v>
      </c>
      <c r="K19" s="9" t="s">
        <v>221</v>
      </c>
      <c r="L19" s="17" t="s">
        <v>100</v>
      </c>
      <c r="M19" s="17" t="s">
        <v>101</v>
      </c>
      <c r="N19" s="21"/>
      <c r="O19" s="17" t="s">
        <v>100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